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 l="1"/>
</calcChain>
</file>

<file path=xl/sharedStrings.xml><?xml version="1.0" encoding="utf-8"?>
<sst xmlns="http://schemas.openxmlformats.org/spreadsheetml/2006/main" count="44" uniqueCount="44">
  <si>
    <t>Nº</t>
  </si>
  <si>
    <t>ARTICULO Y DESCRIPCION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</si>
  <si>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</si>
  <si>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</si>
  <si>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</si>
  <si>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</si>
  <si>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Importe a incluir en la casilla de Oferta Economia en la aplicación de FREMAP al presentar oferta.</t>
  </si>
  <si>
    <t xml:space="preserve">Instrucciones de cumplimentación de presente fichero: ÚNICAMENTE SE CUMPLIMENTARÁN POR EL LICITADOR LAS CASILLAS DE COLOR VERDE, así como sus datos identificativos.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</si>
  <si>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prótesis externas y material de ortesis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</si>
  <si>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Total consumos duración inicial contrato (24 meses)</t>
  </si>
  <si>
    <t>ANEXO III. OFERTA ECONÓMICA LOTE 5.</t>
  </si>
  <si>
    <t>ALZA
• Alza de látex y serrín (conglomerado) corta de 5mm 80-85º Shore A 
• Densidad 1,15 gr/cm3
• Tallas: S, M, L</t>
  </si>
  <si>
    <t>ALZA
• Alza de látex y serrín (conglomerado) corta de 8mm 80-85º Shore A 
• Densidad 1,15 gr/cm3 
• Tallas: S, M, L</t>
  </si>
  <si>
    <t>ALZA 
• Alza de látex y serrín (conglomerado) corta de 10mm 80-85º Shore A 
• Densidad 1,15 gr/cm3 
• Tallas: S, M, L</t>
  </si>
  <si>
    <t>ALZA
• Alza de látex y serrín (conglomerado) larga (metas) de 5mm 80-85º Shore A 
• Densidad 1,15 gr/cm3
• Tallas: S, M, L</t>
  </si>
  <si>
    <t>ALZA
• Alza de látex y serrín (conglomerado) larga (metas) de 8mm 80-85º Shore A 
• Densidad 1,15 gr/cm3 
• Tallas: S, M, L</t>
  </si>
  <si>
    <t>ALZA 
• Alza de látex y serrín (conglomerado) larga (metas) de 10mm 80-85º Shore A 
• Densidad 1,15 gr/cm3 
• Tallas: S, M, L</t>
  </si>
  <si>
    <t>ARCO INTERNO
• Material: carbosan, látex o similar
• 15-20º Shore A
• Densidad 0,25/0,28 gr/cm3
• Tallas: 36-40,41-45,46-48</t>
  </si>
  <si>
    <t>BARRA METATARSAL
• Material: carbosan, látex o similar
• 15-20º Shore A
• Densidad 0,25/0,28 gr/cm3
• Tallas: 1,2.</t>
  </si>
  <si>
    <t>BASE PLANTILLA
• Material para soporte de plantilla
• Cuerolite, semicuero o similar  1,8 mm de grosor aproximado
• Unidad de medida m2</t>
  </si>
  <si>
    <t>BOTON RETROCAPITAL
• Material: carbosan, látex o similar
• 15-20º Shore A
• Densidad 0,25/0,28 gr/cm3
• Tallas: 1,2.</t>
  </si>
  <si>
    <t>CUÑA ANTEPIE LARGA HASTA DEDOS
• Material: cuña de látex y serrín (conglomerado) de  5mm 80-85º Shore A
• 45º Shore A
• Densidad 1,15 gr/cm3
• Tallas: 1,2.</t>
  </si>
  <si>
    <t>CUÑA QUINTO METATARSIANO
• Material: carbosan, látex o similar
• 15-20º Shore A
• Densidad 0,25/0,28 gr/cm3
• Tallas: 1,2.</t>
  </si>
  <si>
    <t>CUÑA RETROPIE CORTA 
• Material: cuña de látex y serrín (conglomerado) de  5mm 80-85º Shore A
• 45º Shore A
• Densidad 1,15 gr/cm3
• Tallas: 1,2.</t>
  </si>
  <si>
    <t>CUÑA RETROPIE LARGA HASTA MEDIO PIE
• Material: cuña de látex y serrín (conglomerado) 80-85º Shore A
• 45º Shore A
• Densidad 1,15 gr/cm3
• Tallas: 1,2.</t>
  </si>
  <si>
    <t>ESPUMA FENÓLICA 
• Espuma para toma de moldes 
• Material:resina fenol-formaldehído 
• Presentación: caja dos unidades</t>
  </si>
  <si>
    <t>FORRO PLANTILLA EVA PERFORADO DE 1,5
• Material:etilvinilacetato
• Grosor 1,5 
• Perforado 
• Unidad de medida m2</t>
  </si>
  <si>
    <t>FORRO PLANTILLA PIEL 
• Material: cerdo, cabra
• Grosor 0,5 -1 mm 
• Liso
• Unidad de medida m2</t>
  </si>
  <si>
    <t>FORRO PLANTILLA SINTETICO 
• Material: pvc y poliamida
• Grosor 0,5 -1 mm 
• Liso
• Unidad de medida m2</t>
  </si>
  <si>
    <t>PLANTILLA ARCO INTERNO TEXTIL-RESINA CON FORRO
• Base: EVA
• Núcleo; PVC o resina
• Cubierta: material de refuerzo
• Forro : EVA 1 -1,5
• Unidad de medida : par</t>
  </si>
  <si>
    <t>PLANTILLA ARCO INTERNO TEXTIL-RESINA SIN FORRO 
• Base: EVA
• Núcleo; PVC o resina
• Cubierta: material de refuerzo
• Unidad de medida : par</t>
  </si>
  <si>
    <t>PLANTILLA CON CUÑA EXTERNA CON FORRO
• Base: Sintética tipo cuerolite o similar
• Cuña externa de retropie larga de látex y serrin o similar
• Forro : Sintético
• Unidad de medida : par</t>
  </si>
  <si>
    <t>PLANTILLA CON CUÑA EXTERNA SIN FORRO
• Base: Sintética tipo cuerolite o similar
• Cuña externa de retropie larga de látex y serrin o similar
• Unidad de medida : par</t>
  </si>
  <si>
    <t>PLANTILLA CON CUÑA INTERNA CON FORRO
• Base: Sintética tipo cuerolite o similar
• Cuña interna de retropie larga de látex y serrin 
• Forro : Sintético
• Unidad de medida : par</t>
  </si>
  <si>
    <t>PLANTILLA CON CUÑA INTERNA SIN FORRO
• Base: Sintética tipo cuerolite o similar
• Cuña interna de retropie larga de látex y serrin 
• Unidad de medida : par</t>
  </si>
  <si>
    <t>PLANTILLA TERMOPLÁSTICO FORRADA 
• Base: termoplástico
• Arco longitudinal interno intercambiable (densidad)
• Forro : Sintético almohadillado
• Unidad de medida : par</t>
  </si>
  <si>
    <t>PORON 3 MM CON FORRO
• Espuma de uretano microcelular. 
• Grosor 3 mm 
• Forro polipiel, alcántara o similar</t>
  </si>
  <si>
    <t xml:space="preserve">PORON 3 MM
• Espuma de uretano microcelular. 
• Grosor 3 mm </t>
  </si>
  <si>
    <t>PORON 6 MM 
• Espuma de uretano microcelular
• Grosor 6 mm</t>
  </si>
  <si>
    <t>Plancha de latex o carbosan  10 MM 
•Medidas 34cm X 24cm
•Shore 25 - 35º
• Grosor 10 mm</t>
  </si>
  <si>
    <t>Plancha de latex o carbosan  10 MM 
•Medidas 35cm X 25cm
•Shore 30 - 40º
• Grosor 10 mm</t>
  </si>
  <si>
    <t>Plancha de latex o carbosan  20 MM 
•Medidas 35cm X 25cm
•Shore 30 - 40º
• Grosor 10 mm</t>
  </si>
  <si>
    <t>REFUERZO RESINA   
• Resina de poliéster sobre una base textil con refuerzo. 
• Temperatura de moldeo: 80º.
• Grosor 1 mm - 1,5 mm
• Unidad de medida: 100 mmX 60-70 mm</t>
  </si>
  <si>
    <t>TALONERA BLANDA
• Material: carbosan, látex o similar 
• 15-20º Shore A
• Densidad 0,25/0,28 gr/cm3
• Tallas: 1,2.
• Grosor: 10 mm
• Unidad de medida: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</si>
</sst>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6">
    <xf numFmtId="0" fontId="0" fillId="0" borderId="0" xfId="0"/>
    <xf numFmtId="44" fontId="12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0" xfId="0" applyFont="1" applyProtection="1"/>
    <xf numFmtId="3" fontId="0" fillId="0" borderId="0" xfId="0" applyNumberFormat="1" applyProtection="1"/>
    <xf numFmtId="165" fontId="5" fillId="2" borderId="1" xfId="3" applyNumberFormat="1" applyFont="1" applyFill="1" applyBorder="1" applyAlignment="1" applyProtection="1">
      <alignment horizontal="center" vertical="center" wrapText="1"/>
    </xf>
    <xf numFmtId="165" fontId="13" fillId="2" borderId="1" xfId="3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0" fillId="3" borderId="1" xfId="0" applyNumberFormat="1" applyFill="1" applyBorder="1" applyAlignment="1" applyProtection="1">
      <alignment horizontal="center" vertical="center"/>
    </xf>
    <xf numFmtId="44" fontId="6" fillId="5" borderId="1" xfId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wrapText="1"/>
    </xf>
    <xf numFmtId="44" fontId="7" fillId="0" borderId="2" xfId="1" applyFont="1" applyFill="1" applyBorder="1" applyAlignment="1" applyProtection="1">
      <alignment vertical="center" wrapText="1"/>
    </xf>
    <xf numFmtId="44" fontId="0" fillId="4" borderId="1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tabSelected="1" topLeftCell="B8" zoomScale="80" zoomScaleNormal="80" workbookViewId="0">
      <selection activeCell="F11" sqref="F11:F43"/>
    </sheetView>
  </sheetViews>
  <sheetFormatPr baseColWidth="10" defaultRowHeight="15" x14ac:dyDescent="0.25"/>
  <cols>
    <col min="1" max="1" width="11.42578125" style="3"/>
    <col min="2" max="2" width="7.42578125" style="3" customWidth="1"/>
    <col min="3" max="3" width="100.5703125" style="4" bestFit="1" customWidth="1"/>
    <col min="4" max="4" width="19.140625" style="5" bestFit="1" customWidth="1"/>
    <col min="5" max="5" width="22.28515625" style="3" bestFit="1" customWidth="1"/>
    <col min="6" max="6" width="25" style="3" bestFit="1" customWidth="1"/>
    <col min="7" max="7" width="55.5703125" style="3" customWidth="1"/>
    <col min="8" max="8" width="16.5703125" style="3" customWidth="1"/>
    <col min="9" max="9" width="12.7109375" style="3" bestFit="1" customWidth="1"/>
    <col min="10" max="10" width="12.85546875" style="3" bestFit="1" customWidth="1"/>
    <col min="11" max="11" width="11.42578125" style="3"/>
    <col min="12" max="12" width="12.7109375" style="3" bestFit="1" customWidth="1"/>
    <col min="13" max="16384" width="11.42578125" style="3"/>
  </cols>
  <sheetData>
    <row r="2" spans="2:10" ht="60.75" customHeight="1" x14ac:dyDescent="0.25">
      <c r="B2" s="23" t="s">
        <v>10</v>
      </c>
      <c r="C2" s="23"/>
      <c r="D2" s="23"/>
      <c r="E2" s="23"/>
      <c r="F2" s="23"/>
      <c r="G2" s="23"/>
    </row>
    <row r="4" spans="2:10" ht="60.75" customHeight="1" x14ac:dyDescent="0.25">
      <c r="B4" s="20" t="s">
        <v>7</v>
      </c>
      <c r="C4" s="21"/>
      <c r="D4" s="21"/>
      <c r="E4" s="21"/>
      <c r="F4" s="21"/>
      <c r="G4" s="21"/>
    </row>
    <row r="6" spans="2:10" x14ac:dyDescent="0.25">
      <c r="B6" s="22" t="s">
        <v>8</v>
      </c>
      <c r="C6" s="22"/>
      <c r="D6" s="22"/>
      <c r="E6" s="22"/>
      <c r="F6" s="22"/>
      <c r="G6" s="22"/>
    </row>
    <row r="7" spans="2:10" ht="115.5" customHeight="1" x14ac:dyDescent="0.25">
      <c r="B7" s="22"/>
      <c r="C7" s="22"/>
      <c r="D7" s="22"/>
      <c r="E7" s="22"/>
      <c r="F7" s="22"/>
      <c r="G7" s="22"/>
    </row>
    <row r="8" spans="2:10" x14ac:dyDescent="0.25">
      <c r="B8" s="22"/>
      <c r="C8" s="22"/>
      <c r="D8" s="22"/>
      <c r="E8" s="22"/>
      <c r="F8" s="22"/>
      <c r="G8" s="22"/>
    </row>
    <row r="9" spans="2:10" ht="70.5" customHeight="1" x14ac:dyDescent="0.25"/>
    <row r="10" spans="2:10" ht="50.1" customHeight="1" x14ac:dyDescent="0.25">
      <c r="B10" s="6" t="s">
        <v>0</v>
      </c>
      <c r="C10" s="7" t="s">
        <v>1</v>
      </c>
      <c r="D10" s="8" t="s">
        <v>9</v>
      </c>
      <c r="E10" s="9" t="s">
        <v>4</v>
      </c>
      <c r="F10" s="10" t="s">
        <v>2</v>
      </c>
      <c r="G10" s="10" t="s">
        <v>3</v>
      </c>
      <c r="J10" s="11"/>
    </row>
    <row r="11" spans="2:10" ht="60" x14ac:dyDescent="0.25">
      <c r="B11" s="12">
        <v>1</v>
      </c>
      <c r="C11" s="13" t="s">
        <v>11</v>
      </c>
      <c r="D11" s="14">
        <v>350</v>
      </c>
      <c r="E11" s="15">
        <v>1.7</v>
      </c>
      <c r="F11" s="19"/>
      <c r="G11" s="1" t="str">
        <f>IF(F11&lt;=0,"Error Precio",IF(F11&gt;E11,"Error Precio",+D11*F11))</f>
        <v>Error Precio</v>
      </c>
      <c r="H11" s="11"/>
    </row>
    <row r="12" spans="2:10" ht="60" x14ac:dyDescent="0.25">
      <c r="B12" s="12">
        <v>2</v>
      </c>
      <c r="C12" s="13" t="s">
        <v>12</v>
      </c>
      <c r="D12" s="14">
        <v>170</v>
      </c>
      <c r="E12" s="15">
        <v>1.9</v>
      </c>
      <c r="F12" s="19"/>
      <c r="G12" s="1" t="str">
        <f t="shared" ref="G12:G43" si="0">IF(F12&lt;=0,"Error Precio",IF(F12&gt;E12,"Error Precio",+D12*F12))</f>
        <v>Error Precio</v>
      </c>
      <c r="H12" s="11"/>
    </row>
    <row r="13" spans="2:10" ht="60" x14ac:dyDescent="0.25">
      <c r="B13" s="12">
        <v>3</v>
      </c>
      <c r="C13" s="13" t="s">
        <v>13</v>
      </c>
      <c r="D13" s="14">
        <v>420</v>
      </c>
      <c r="E13" s="15">
        <v>2.1</v>
      </c>
      <c r="F13" s="19"/>
      <c r="G13" s="1" t="str">
        <f t="shared" si="0"/>
        <v>Error Precio</v>
      </c>
      <c r="H13" s="11"/>
    </row>
    <row r="14" spans="2:10" ht="60" x14ac:dyDescent="0.25">
      <c r="B14" s="12">
        <v>4</v>
      </c>
      <c r="C14" s="13" t="s">
        <v>14</v>
      </c>
      <c r="D14" s="14">
        <v>80</v>
      </c>
      <c r="E14" s="15">
        <v>2.5</v>
      </c>
      <c r="F14" s="19"/>
      <c r="G14" s="1" t="str">
        <f t="shared" si="0"/>
        <v>Error Precio</v>
      </c>
      <c r="H14" s="11"/>
    </row>
    <row r="15" spans="2:10" ht="60" x14ac:dyDescent="0.25">
      <c r="B15" s="12">
        <v>5</v>
      </c>
      <c r="C15" s="13" t="s">
        <v>15</v>
      </c>
      <c r="D15" s="14">
        <v>80</v>
      </c>
      <c r="E15" s="15">
        <v>3</v>
      </c>
      <c r="F15" s="19"/>
      <c r="G15" s="1" t="str">
        <f t="shared" si="0"/>
        <v>Error Precio</v>
      </c>
      <c r="H15" s="11"/>
    </row>
    <row r="16" spans="2:10" ht="60" x14ac:dyDescent="0.25">
      <c r="B16" s="12">
        <v>6</v>
      </c>
      <c r="C16" s="13" t="s">
        <v>16</v>
      </c>
      <c r="D16" s="14">
        <v>60</v>
      </c>
      <c r="E16" s="15">
        <v>3.2</v>
      </c>
      <c r="F16" s="19"/>
      <c r="G16" s="1" t="str">
        <f t="shared" si="0"/>
        <v>Error Precio</v>
      </c>
      <c r="H16" s="11"/>
    </row>
    <row r="17" spans="2:8" ht="75" x14ac:dyDescent="0.25">
      <c r="B17" s="12">
        <v>7</v>
      </c>
      <c r="C17" s="13" t="s">
        <v>17</v>
      </c>
      <c r="D17" s="14">
        <v>400</v>
      </c>
      <c r="E17" s="15">
        <v>0.9</v>
      </c>
      <c r="F17" s="19"/>
      <c r="G17" s="1" t="str">
        <f t="shared" si="0"/>
        <v>Error Precio</v>
      </c>
      <c r="H17" s="11"/>
    </row>
    <row r="18" spans="2:8" ht="75" x14ac:dyDescent="0.25">
      <c r="B18" s="12">
        <v>8</v>
      </c>
      <c r="C18" s="13" t="s">
        <v>18</v>
      </c>
      <c r="D18" s="14">
        <v>60</v>
      </c>
      <c r="E18" s="15">
        <v>1.3</v>
      </c>
      <c r="F18" s="19"/>
      <c r="G18" s="1" t="str">
        <f t="shared" si="0"/>
        <v>Error Precio</v>
      </c>
      <c r="H18" s="11"/>
    </row>
    <row r="19" spans="2:8" ht="60" x14ac:dyDescent="0.25">
      <c r="B19" s="12">
        <v>9</v>
      </c>
      <c r="C19" s="13" t="s">
        <v>19</v>
      </c>
      <c r="D19" s="14">
        <v>40</v>
      </c>
      <c r="E19" s="15">
        <v>32</v>
      </c>
      <c r="F19" s="19"/>
      <c r="G19" s="1" t="str">
        <f t="shared" si="0"/>
        <v>Error Precio</v>
      </c>
      <c r="H19" s="11"/>
    </row>
    <row r="20" spans="2:8" ht="75" x14ac:dyDescent="0.25">
      <c r="B20" s="12">
        <v>10</v>
      </c>
      <c r="C20" s="13" t="s">
        <v>20</v>
      </c>
      <c r="D20" s="14">
        <v>180</v>
      </c>
      <c r="E20" s="16">
        <v>0.7</v>
      </c>
      <c r="F20" s="19"/>
      <c r="G20" s="1" t="str">
        <f t="shared" si="0"/>
        <v>Error Precio</v>
      </c>
      <c r="H20" s="11"/>
    </row>
    <row r="21" spans="2:8" ht="75" x14ac:dyDescent="0.25">
      <c r="B21" s="12">
        <v>11</v>
      </c>
      <c r="C21" s="13" t="s">
        <v>21</v>
      </c>
      <c r="D21" s="14">
        <v>50</v>
      </c>
      <c r="E21" s="16">
        <v>1.5</v>
      </c>
      <c r="F21" s="19"/>
      <c r="G21" s="1" t="str">
        <f t="shared" si="0"/>
        <v>Error Precio</v>
      </c>
      <c r="H21" s="11"/>
    </row>
    <row r="22" spans="2:8" ht="75" x14ac:dyDescent="0.25">
      <c r="B22" s="12">
        <v>12</v>
      </c>
      <c r="C22" s="13" t="s">
        <v>22</v>
      </c>
      <c r="D22" s="14">
        <v>40</v>
      </c>
      <c r="E22" s="16">
        <v>0.9</v>
      </c>
      <c r="F22" s="19"/>
      <c r="G22" s="1" t="str">
        <f t="shared" si="0"/>
        <v>Error Precio</v>
      </c>
      <c r="H22" s="11"/>
    </row>
    <row r="23" spans="2:8" ht="75" x14ac:dyDescent="0.25">
      <c r="B23" s="12">
        <v>13</v>
      </c>
      <c r="C23" s="13" t="s">
        <v>23</v>
      </c>
      <c r="D23" s="14">
        <v>40</v>
      </c>
      <c r="E23" s="16">
        <v>1.2</v>
      </c>
      <c r="F23" s="19"/>
      <c r="G23" s="1" t="str">
        <f t="shared" si="0"/>
        <v>Error Precio</v>
      </c>
      <c r="H23" s="11"/>
    </row>
    <row r="24" spans="2:8" ht="75" x14ac:dyDescent="0.25">
      <c r="B24" s="12">
        <v>14</v>
      </c>
      <c r="C24" s="13" t="s">
        <v>24</v>
      </c>
      <c r="D24" s="14">
        <v>400</v>
      </c>
      <c r="E24" s="16">
        <v>1.5</v>
      </c>
      <c r="F24" s="19"/>
      <c r="G24" s="1" t="str">
        <f t="shared" si="0"/>
        <v>Error Precio</v>
      </c>
      <c r="H24" s="11"/>
    </row>
    <row r="25" spans="2:8" ht="60" x14ac:dyDescent="0.25">
      <c r="B25" s="12">
        <v>15</v>
      </c>
      <c r="C25" s="13" t="s">
        <v>25</v>
      </c>
      <c r="D25" s="14">
        <v>200</v>
      </c>
      <c r="E25" s="16">
        <v>3</v>
      </c>
      <c r="F25" s="19"/>
      <c r="G25" s="1" t="str">
        <f t="shared" si="0"/>
        <v>Error Precio</v>
      </c>
      <c r="H25" s="11"/>
    </row>
    <row r="26" spans="2:8" ht="75" x14ac:dyDescent="0.25">
      <c r="B26" s="12">
        <v>16</v>
      </c>
      <c r="C26" s="13" t="s">
        <v>26</v>
      </c>
      <c r="D26" s="14">
        <v>54</v>
      </c>
      <c r="E26" s="16">
        <v>16</v>
      </c>
      <c r="F26" s="19"/>
      <c r="G26" s="1" t="str">
        <f t="shared" si="0"/>
        <v>Error Precio</v>
      </c>
      <c r="H26" s="11"/>
    </row>
    <row r="27" spans="2:8" ht="75" x14ac:dyDescent="0.25">
      <c r="B27" s="12">
        <v>17</v>
      </c>
      <c r="C27" s="13" t="s">
        <v>27</v>
      </c>
      <c r="D27" s="14">
        <v>4</v>
      </c>
      <c r="E27" s="16">
        <v>70</v>
      </c>
      <c r="F27" s="19"/>
      <c r="G27" s="1" t="str">
        <f t="shared" si="0"/>
        <v>Error Precio</v>
      </c>
      <c r="H27" s="11"/>
    </row>
    <row r="28" spans="2:8" ht="75" x14ac:dyDescent="0.25">
      <c r="B28" s="12">
        <v>18</v>
      </c>
      <c r="C28" s="13" t="s">
        <v>28</v>
      </c>
      <c r="D28" s="14">
        <v>52</v>
      </c>
      <c r="E28" s="16">
        <v>13</v>
      </c>
      <c r="F28" s="19"/>
      <c r="G28" s="1" t="str">
        <f t="shared" si="0"/>
        <v>Error Precio</v>
      </c>
      <c r="H28" s="11"/>
    </row>
    <row r="29" spans="2:8" ht="90" x14ac:dyDescent="0.25">
      <c r="B29" s="12">
        <v>19</v>
      </c>
      <c r="C29" s="13" t="s">
        <v>29</v>
      </c>
      <c r="D29" s="14">
        <v>182</v>
      </c>
      <c r="E29" s="15">
        <v>29</v>
      </c>
      <c r="F29" s="19"/>
      <c r="G29" s="1" t="str">
        <f t="shared" si="0"/>
        <v>Error Precio</v>
      </c>
      <c r="H29" s="11"/>
    </row>
    <row r="30" spans="2:8" ht="75" x14ac:dyDescent="0.25">
      <c r="B30" s="12">
        <v>20</v>
      </c>
      <c r="C30" s="13" t="s">
        <v>30</v>
      </c>
      <c r="D30" s="14">
        <v>850</v>
      </c>
      <c r="E30" s="15">
        <v>24</v>
      </c>
      <c r="F30" s="19"/>
      <c r="G30" s="1" t="str">
        <f t="shared" si="0"/>
        <v>Error Precio</v>
      </c>
      <c r="H30" s="11"/>
    </row>
    <row r="31" spans="2:8" ht="75" x14ac:dyDescent="0.25">
      <c r="B31" s="12">
        <v>21</v>
      </c>
      <c r="C31" s="13" t="s">
        <v>31</v>
      </c>
      <c r="D31" s="14">
        <v>1890</v>
      </c>
      <c r="E31" s="15">
        <v>9</v>
      </c>
      <c r="F31" s="19"/>
      <c r="G31" s="1" t="str">
        <f t="shared" si="0"/>
        <v>Error Precio</v>
      </c>
      <c r="H31" s="11"/>
    </row>
    <row r="32" spans="2:8" ht="60" x14ac:dyDescent="0.25">
      <c r="B32" s="12">
        <v>22</v>
      </c>
      <c r="C32" s="13" t="s">
        <v>32</v>
      </c>
      <c r="D32" s="14">
        <v>620</v>
      </c>
      <c r="E32" s="15">
        <v>7.5</v>
      </c>
      <c r="F32" s="19"/>
      <c r="G32" s="1" t="str">
        <f t="shared" si="0"/>
        <v>Error Precio</v>
      </c>
      <c r="H32" s="11"/>
    </row>
    <row r="33" spans="2:12" ht="75" x14ac:dyDescent="0.25">
      <c r="B33" s="12">
        <v>23</v>
      </c>
      <c r="C33" s="13" t="s">
        <v>33</v>
      </c>
      <c r="D33" s="14">
        <v>560</v>
      </c>
      <c r="E33" s="15">
        <v>9</v>
      </c>
      <c r="F33" s="19"/>
      <c r="G33" s="1" t="str">
        <f t="shared" si="0"/>
        <v>Error Precio</v>
      </c>
      <c r="H33" s="11"/>
    </row>
    <row r="34" spans="2:12" ht="60" x14ac:dyDescent="0.25">
      <c r="B34" s="12">
        <v>24</v>
      </c>
      <c r="C34" s="13" t="s">
        <v>34</v>
      </c>
      <c r="D34" s="14">
        <v>320</v>
      </c>
      <c r="E34" s="15">
        <v>7.5</v>
      </c>
      <c r="F34" s="19"/>
      <c r="G34" s="1" t="str">
        <f t="shared" si="0"/>
        <v>Error Precio</v>
      </c>
      <c r="H34" s="11"/>
    </row>
    <row r="35" spans="2:12" ht="75" x14ac:dyDescent="0.25">
      <c r="B35" s="12">
        <v>25</v>
      </c>
      <c r="C35" s="13" t="s">
        <v>35</v>
      </c>
      <c r="D35" s="14">
        <v>396</v>
      </c>
      <c r="E35" s="15">
        <v>28</v>
      </c>
      <c r="F35" s="19"/>
      <c r="G35" s="1" t="str">
        <f t="shared" si="0"/>
        <v>Error Precio</v>
      </c>
      <c r="H35" s="11"/>
    </row>
    <row r="36" spans="2:12" ht="60" x14ac:dyDescent="0.25">
      <c r="B36" s="12">
        <v>26</v>
      </c>
      <c r="C36" s="13" t="s">
        <v>36</v>
      </c>
      <c r="D36" s="14">
        <v>2</v>
      </c>
      <c r="E36" s="15">
        <v>80</v>
      </c>
      <c r="F36" s="19"/>
      <c r="G36" s="1" t="str">
        <f t="shared" si="0"/>
        <v>Error Precio</v>
      </c>
      <c r="H36" s="11"/>
    </row>
    <row r="37" spans="2:12" ht="45" x14ac:dyDescent="0.25">
      <c r="B37" s="12">
        <v>27</v>
      </c>
      <c r="C37" s="13" t="s">
        <v>37</v>
      </c>
      <c r="D37" s="14">
        <v>2</v>
      </c>
      <c r="E37" s="15">
        <v>75</v>
      </c>
      <c r="F37" s="19"/>
      <c r="G37" s="1" t="str">
        <f t="shared" si="0"/>
        <v>Error Precio</v>
      </c>
      <c r="H37" s="11"/>
    </row>
    <row r="38" spans="2:12" ht="45" x14ac:dyDescent="0.25">
      <c r="B38" s="12">
        <v>28</v>
      </c>
      <c r="C38" s="13" t="s">
        <v>38</v>
      </c>
      <c r="D38" s="14">
        <v>2</v>
      </c>
      <c r="E38" s="15">
        <v>125</v>
      </c>
      <c r="F38" s="19"/>
      <c r="G38" s="1" t="str">
        <f t="shared" si="0"/>
        <v>Error Precio</v>
      </c>
      <c r="H38" s="11"/>
    </row>
    <row r="39" spans="2:12" ht="60" x14ac:dyDescent="0.25">
      <c r="B39" s="12">
        <v>29</v>
      </c>
      <c r="C39" s="13" t="s">
        <v>39</v>
      </c>
      <c r="D39" s="14">
        <v>10</v>
      </c>
      <c r="E39" s="15">
        <v>25</v>
      </c>
      <c r="F39" s="19"/>
      <c r="G39" s="1" t="str">
        <f t="shared" si="0"/>
        <v>Error Precio</v>
      </c>
      <c r="H39" s="11"/>
    </row>
    <row r="40" spans="2:12" ht="60" x14ac:dyDescent="0.25">
      <c r="B40" s="12">
        <v>30</v>
      </c>
      <c r="C40" s="13" t="s">
        <v>40</v>
      </c>
      <c r="D40" s="14">
        <v>10</v>
      </c>
      <c r="E40" s="15">
        <v>30</v>
      </c>
      <c r="F40" s="19"/>
      <c r="G40" s="1" t="str">
        <f t="shared" si="0"/>
        <v>Error Precio</v>
      </c>
      <c r="H40" s="11"/>
    </row>
    <row r="41" spans="2:12" ht="60" x14ac:dyDescent="0.25">
      <c r="B41" s="12">
        <v>31</v>
      </c>
      <c r="C41" s="13" t="s">
        <v>41</v>
      </c>
      <c r="D41" s="14">
        <v>10</v>
      </c>
      <c r="E41" s="15">
        <v>50</v>
      </c>
      <c r="F41" s="19"/>
      <c r="G41" s="1" t="str">
        <f t="shared" si="0"/>
        <v>Error Precio</v>
      </c>
      <c r="H41" s="11"/>
    </row>
    <row r="42" spans="2:12" ht="75" x14ac:dyDescent="0.25">
      <c r="B42" s="12">
        <v>32</v>
      </c>
      <c r="C42" s="13" t="s">
        <v>42</v>
      </c>
      <c r="D42" s="14">
        <v>2</v>
      </c>
      <c r="E42" s="15">
        <v>35</v>
      </c>
      <c r="F42" s="19"/>
      <c r="G42" s="1" t="str">
        <f t="shared" si="0"/>
        <v>Error Precio</v>
      </c>
      <c r="H42" s="11"/>
    </row>
    <row r="43" spans="2:12" ht="105" x14ac:dyDescent="0.25">
      <c r="B43" s="12">
        <v>33</v>
      </c>
      <c r="C43" s="13" t="s">
        <v>43</v>
      </c>
      <c r="D43" s="14">
        <v>700</v>
      </c>
      <c r="E43" s="15">
        <v>1.5</v>
      </c>
      <c r="F43" s="19"/>
      <c r="G43" s="1" t="str">
        <f t="shared" si="0"/>
        <v>Error Precio</v>
      </c>
      <c r="H43" s="11"/>
    </row>
    <row r="44" spans="2:12" ht="168.75" customHeight="1" x14ac:dyDescent="0.35">
      <c r="F44" s="17" t="s">
        <v>5</v>
      </c>
      <c r="G44" s="18" t="str">
        <f>IF(COUNTIF(G11:G43,"Error Precio"),"Oferta inclompleta.Algún Precio por encima del Precio Máximo o menor/igual que cero",SUM(G11:G43))</f>
        <v>Oferta inclompleta.Algún Precio por encima del Precio Máximo o menor/igual que cero</v>
      </c>
      <c r="H44" s="24" t="s">
        <v>6</v>
      </c>
      <c r="I44" s="25"/>
      <c r="J44" s="25"/>
      <c r="K44" s="25"/>
      <c r="L44" s="2"/>
    </row>
    <row r="45" spans="2:12" x14ac:dyDescent="0.25">
      <c r="H45" s="11"/>
    </row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</sheetData>
  <sheetProtection password="ED91" sheet="1" objects="1" scenarios="1"/>
  <mergeCells count="4">
    <mergeCell ref="B4:G4"/>
    <mergeCell ref="B6:G8"/>
    <mergeCell ref="B2:G2"/>
    <mergeCell ref="H44:K44"/>
  </mergeCells>
  <conditionalFormatting sqref="G11:G43">
    <cfRule type="cellIs" dxfId="3" priority="3" operator="equal">
      <formula>$L$8</formula>
    </cfRule>
    <cfRule type="cellIs" dxfId="2" priority="4" operator="equal">
      <formula>$K$8</formula>
    </cfRule>
  </conditionalFormatting>
  <dataValidations count="1">
    <dataValidation type="custom" allowBlank="1" showInputMessage="1" showErrorMessage="1" errorTitle="NÚMERO DE DECIMALES INCORRECTO" error="El precio deberá incluir 2 decimales" sqref="E11:E43 F11:F43">
      <formula1>E11*100=INT(E11*100)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48114F8F-A295-4F8C-8767-DD550AACD52D}">
            <xm:f>NOT(ISERROR(SEARCH("Oferta inclompleta.Algún Precio por encima del Precio Máximo o menor/igual que cero",G44)))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11" operator="containsText" id="{73ECEF12-55E7-43CF-8DDF-38A16B354AE8}">
            <xm:f>NOT(ISERROR(SEARCH("Error Precio",G44)))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G44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2021-06-25T09:18:19Z</dcterms:modified>
</cp:coreProperties>
</file>